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155"/>
  </bookViews>
  <sheets>
    <sheet name="Лист1" sheetId="1" r:id="rId1"/>
  </sheets>
  <definedNames>
    <definedName name="_xlnm.Print_Titles" localSheetId="0">Лист1!$12:$13</definedName>
    <definedName name="_xlnm.Print_Area" localSheetId="0">Лист1!$A$1:$F$122</definedName>
  </definedNames>
  <calcPr calcId="162913"/>
</workbook>
</file>

<file path=xl/calcChain.xml><?xml version="1.0" encoding="utf-8"?>
<calcChain xmlns="http://schemas.openxmlformats.org/spreadsheetml/2006/main">
  <c r="D100" i="1" l="1"/>
  <c r="E90" i="1"/>
  <c r="E87" i="1"/>
  <c r="E86" i="1" s="1"/>
  <c r="C106" i="1"/>
  <c r="F75" i="1"/>
  <c r="F74" i="1" s="1"/>
  <c r="D75" i="1"/>
  <c r="D74" i="1" s="1"/>
  <c r="E75" i="1"/>
  <c r="C104" i="1"/>
  <c r="C118" i="1"/>
  <c r="C117" i="1"/>
  <c r="C116" i="1"/>
  <c r="C115" i="1"/>
  <c r="C108" i="1"/>
  <c r="C114" i="1"/>
  <c r="C110" i="1"/>
  <c r="C68" i="1"/>
  <c r="D64" i="1"/>
  <c r="C64" i="1" s="1"/>
  <c r="D96" i="1"/>
  <c r="C96" i="1" s="1"/>
  <c r="C99" i="1"/>
  <c r="F86" i="1"/>
  <c r="D86" i="1"/>
  <c r="C109" i="1"/>
  <c r="C107" i="1"/>
  <c r="C58" i="1"/>
  <c r="D57" i="1"/>
  <c r="C57" i="1" s="1"/>
  <c r="D25" i="1"/>
  <c r="D24" i="1" s="1"/>
  <c r="C26" i="1"/>
  <c r="C113" i="1"/>
  <c r="C112" i="1"/>
  <c r="C105" i="1"/>
  <c r="C103" i="1"/>
  <c r="C102" i="1"/>
  <c r="C101" i="1"/>
  <c r="F100" i="1"/>
  <c r="E100" i="1"/>
  <c r="C98" i="1"/>
  <c r="C97" i="1"/>
  <c r="C95" i="1"/>
  <c r="F94" i="1"/>
  <c r="E94" i="1"/>
  <c r="D94" i="1"/>
  <c r="C94" i="1" s="1"/>
  <c r="C90" i="1"/>
  <c r="F89" i="1"/>
  <c r="F88" i="1" s="1"/>
  <c r="D89" i="1"/>
  <c r="D88" i="1" s="1"/>
  <c r="C84" i="1"/>
  <c r="F83" i="1"/>
  <c r="E83" i="1"/>
  <c r="D83" i="1"/>
  <c r="C82" i="1"/>
  <c r="C81" i="1"/>
  <c r="F80" i="1"/>
  <c r="E80" i="1"/>
  <c r="D80" i="1"/>
  <c r="C80" i="1" s="1"/>
  <c r="E78" i="1"/>
  <c r="C78" i="1" s="1"/>
  <c r="C77" i="1"/>
  <c r="C76" i="1"/>
  <c r="C73" i="1"/>
  <c r="C72" i="1"/>
  <c r="F71" i="1"/>
  <c r="E71" i="1"/>
  <c r="D71" i="1"/>
  <c r="C71" i="1" s="1"/>
  <c r="C70" i="1"/>
  <c r="F69" i="1"/>
  <c r="E69" i="1"/>
  <c r="D69" i="1"/>
  <c r="C67" i="1"/>
  <c r="C66" i="1"/>
  <c r="C65" i="1"/>
  <c r="F64" i="1"/>
  <c r="F63" i="1" s="1"/>
  <c r="E64" i="1"/>
  <c r="E63" i="1" s="1"/>
  <c r="C62" i="1"/>
  <c r="C61" i="1"/>
  <c r="F60" i="1"/>
  <c r="F59" i="1" s="1"/>
  <c r="E60" i="1"/>
  <c r="E56" i="1" s="1"/>
  <c r="D60" i="1"/>
  <c r="C59" i="1"/>
  <c r="C54" i="1"/>
  <c r="C53" i="1"/>
  <c r="C52" i="1"/>
  <c r="F51" i="1"/>
  <c r="F50" i="1" s="1"/>
  <c r="E51" i="1"/>
  <c r="D51" i="1"/>
  <c r="D50" i="1" s="1"/>
  <c r="C49" i="1"/>
  <c r="C48" i="1"/>
  <c r="F47" i="1"/>
  <c r="E47" i="1"/>
  <c r="D47" i="1"/>
  <c r="C46" i="1"/>
  <c r="F45" i="1"/>
  <c r="E45" i="1"/>
  <c r="D45" i="1"/>
  <c r="C44" i="1"/>
  <c r="C43" i="1"/>
  <c r="C42" i="1"/>
  <c r="C41" i="1"/>
  <c r="C40" i="1"/>
  <c r="C39" i="1"/>
  <c r="C38" i="1"/>
  <c r="C37" i="1"/>
  <c r="C36" i="1"/>
  <c r="C35" i="1"/>
  <c r="F34" i="1"/>
  <c r="E34" i="1"/>
  <c r="D34" i="1"/>
  <c r="D33" i="1" s="1"/>
  <c r="C32" i="1"/>
  <c r="C31" i="1"/>
  <c r="D30" i="1"/>
  <c r="C30" i="1" s="1"/>
  <c r="C29" i="1"/>
  <c r="D28" i="1"/>
  <c r="C28" i="1" s="1"/>
  <c r="F27" i="1"/>
  <c r="F25" i="1" s="1"/>
  <c r="F24" i="1" s="1"/>
  <c r="E27" i="1"/>
  <c r="E25" i="1" s="1"/>
  <c r="C23" i="1"/>
  <c r="F22" i="1"/>
  <c r="E22" i="1"/>
  <c r="D22" i="1"/>
  <c r="C21" i="1"/>
  <c r="C20" i="1"/>
  <c r="C19" i="1"/>
  <c r="C18" i="1"/>
  <c r="F17" i="1"/>
  <c r="F16" i="1" s="1"/>
  <c r="E17" i="1"/>
  <c r="D17" i="1"/>
  <c r="D16" i="1" s="1"/>
  <c r="C87" i="1"/>
  <c r="E89" i="1"/>
  <c r="E88" i="1" s="1"/>
  <c r="F79" i="1"/>
  <c r="C22" i="1"/>
  <c r="F33" i="1"/>
  <c r="C69" i="1"/>
  <c r="E93" i="1"/>
  <c r="E92" i="1" s="1"/>
  <c r="C45" i="1"/>
  <c r="F56" i="1"/>
  <c r="C51" i="1"/>
  <c r="C83" i="1"/>
  <c r="E50" i="1"/>
  <c r="E79" i="1"/>
  <c r="C75" i="1"/>
  <c r="D63" i="1" l="1"/>
  <c r="C34" i="1"/>
  <c r="C60" i="1"/>
  <c r="D85" i="1"/>
  <c r="D79" i="1"/>
  <c r="C79" i="1" s="1"/>
  <c r="E16" i="1"/>
  <c r="C16" i="1" s="1"/>
  <c r="C47" i="1"/>
  <c r="C25" i="1"/>
  <c r="E24" i="1"/>
  <c r="D27" i="1"/>
  <c r="C27" i="1" s="1"/>
  <c r="C63" i="1"/>
  <c r="E33" i="1"/>
  <c r="F15" i="1"/>
  <c r="C50" i="1"/>
  <c r="F55" i="1"/>
  <c r="C88" i="1"/>
  <c r="F93" i="1"/>
  <c r="F92" i="1" s="1"/>
  <c r="F85" i="1"/>
  <c r="C89" i="1"/>
  <c r="C86" i="1"/>
  <c r="E85" i="1"/>
  <c r="E74" i="1"/>
  <c r="D56" i="1"/>
  <c r="C17" i="1"/>
  <c r="D93" i="1"/>
  <c r="C100" i="1"/>
  <c r="C111" i="1"/>
  <c r="C24" i="1"/>
  <c r="C85" i="1" l="1"/>
  <c r="E15" i="1"/>
  <c r="D15" i="1"/>
  <c r="C15" i="1" s="1"/>
  <c r="F91" i="1"/>
  <c r="C33" i="1"/>
  <c r="F119" i="1"/>
  <c r="C74" i="1"/>
  <c r="E55" i="1"/>
  <c r="C56" i="1"/>
  <c r="D55" i="1"/>
  <c r="D92" i="1"/>
  <c r="C92" i="1" s="1"/>
  <c r="C93" i="1"/>
  <c r="C55" i="1" l="1"/>
  <c r="E91" i="1"/>
  <c r="E119" i="1"/>
  <c r="D91" i="1"/>
  <c r="C91" i="1" s="1"/>
  <c r="D119" i="1"/>
  <c r="C119" i="1" s="1"/>
</calcChain>
</file>

<file path=xl/sharedStrings.xml><?xml version="1.0" encoding="utf-8"?>
<sst xmlns="http://schemas.openxmlformats.org/spreadsheetml/2006/main" count="174" uniqueCount="172">
  <si>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</si>
  <si>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</si>
  <si>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</si>
  <si>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</si>
  <si>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</si>
  <si>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</si>
  <si>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</si>
  <si>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</si>
  <si>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</si>
  <si>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</si>
  <si>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</si>
  <si>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</si>
  <si>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</si>
  <si>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</si>
  <si>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</si>
  <si>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</si>
  <si>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</si>
  <si>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</si>
  <si>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</si>
  <si>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</si>
  <si>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</si>
  <si>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</si>
  <si>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</si>
  <si>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</si>
  <si>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</si>
  <si>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</si>
  <si>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</si>
  <si>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</si>
  <si>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</si>
  <si>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</si>
  <si>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</si>
  <si>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</si>
  <si>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</si>
  <si>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</si>
  <si>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</si>
  <si>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</si>
  <si>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</si>
  <si>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</si>
  <si>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</si>
  <si>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</si>
  <si>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</si>
  <si>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</si>
  <si>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</si>
  <si>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</si>
  <si>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</si>
  <si>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</si>
  <si>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</si>
  <si>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</si>
  <si>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</si>
  <si>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</si>
  <si>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</si>
  <si>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</si>
  <si>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</si>
  <si>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</si>
  <si>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</si>
  <si>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</si>
  <si>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</si>
  <si>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</si>
  <si>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</si>
  <si>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</si>
  <si>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</si>
  <si>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</si>
  <si>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</si>
  <si>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</si>
  <si>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</si>
  <si>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</si>
  <si>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</si>
  <si>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</si>
  <si>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</si>
  <si>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</si>
  <si>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</si>
  <si>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</si>
  <si>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</si>
  <si>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</si>
  <si>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</si>
  <si>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</si>
  <si>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</si>
  <si>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</si>
  <si>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</si>
  <si>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</si>
  <si>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</si>
  <si>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</si>
  <si>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</si>
  <si>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</si>
  <si>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</si>
  <si>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</si>
  <si>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</si>
  <si>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</si>
  <si>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</si>
  <si>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</si>
  <si>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</si>
  <si>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</si>
  <si>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</si>
  <si>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</si>
  <si>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</si>
  <si>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</si>
  <si>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</si>
  <si>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</si>
  <si>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</si>
  <si>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</si>
  <si>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</si>
  <si>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</si>
  <si>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</si>
  <si>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</si>
  <si>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</si>
  <si>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</si>
  <si>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</si>
  <si>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</si>
  <si>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</si>
  <si>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</si>
  <si>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</si>
  <si>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</si>
  <si>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</si>
  <si>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</si>
  <si>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</si>
  <si>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</si>
  <si>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</si>
  <si>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</si>
  <si>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</si>
  <si>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</si>
  <si>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</si>
  <si>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</si>
  <si>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</si>
  <si>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</si>
  <si>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</si>
  <si>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</si>
  <si>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</si>
  <si>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</si>
  <si>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</si>
  <si>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</si>
  <si>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</si>
  <si>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</si>
  <si>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</si>
  <si>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</si>
  <si>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</si>
  <si>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</si>
  <si>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</si>
  <si>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</si>
  <si>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</si>
  <si>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</si>
  <si>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</si>
  <si>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</si>
  <si>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</si>
  <si>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</si>
  <si>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</si>
  <si>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</si>
  <si>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</si>
  <si>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</si>
  <si>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</si>
  <si>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</si>
  <si>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</si>
  <si>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</si>
  <si>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</si>
  <si>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</si>
  <si>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</si>
  <si>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</si>
  <si>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</si>
  <si>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</si>
  <si>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</si>
  <si>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</si>
  <si>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</si>
  <si>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(код бюджету)</t>
  </si>
  <si>
    <t>03204100000</t>
  </si>
  <si>
    <t>Х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</si>
  <si>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</si>
  <si>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</si>
  <si>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 рішення виконавчого комітету</t>
  </si>
  <si>
    <t xml:space="preserve">Керуюча справами                                                                        </t>
  </si>
  <si>
    <t xml:space="preserve">В.А. Магдисюк                                                      </t>
  </si>
  <si>
    <t>Зміни</t>
  </si>
  <si>
    <t>доходів  міського  бюджету  на  2020 рік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</si>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</sst>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#,###,###.00;\-#,###,###.00;\-;"/>
  </numFmts>
  <fonts count="1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showZeros="0" tabSelected="1" zoomScale="70" zoomScaleNormal="70" workbookViewId="0">
      <selection activeCell="B111" sqref="B111"/>
    </sheetView>
  </sheetViews>
  <sheetFormatPr defaultColWidth="8.85546875" defaultRowHeight="18.75" x14ac:dyDescent="0.25"/>
  <cols>
    <col min="1" max="1" width="16.42578125" style="12" customWidth="1"/>
    <col min="2" max="2" width="99.5703125" style="12" customWidth="1"/>
    <col min="3" max="3" width="21.28515625" style="12" customWidth="1"/>
    <col min="4" max="4" width="20.42578125" style="12" customWidth="1"/>
    <col min="5" max="5" width="20" style="12" customWidth="1"/>
    <col min="6" max="6" width="22.42578125" style="12" customWidth="1"/>
    <col min="7" max="7" width="21.140625" style="12" customWidth="1"/>
    <col min="8" max="8" width="19.7109375" style="12" customWidth="1"/>
    <col min="9" max="10" width="8.85546875" style="12" customWidth="1"/>
    <col min="11" max="11" width="17.42578125" style="12" customWidth="1"/>
    <col min="12" max="16384" width="8.85546875" style="12"/>
  </cols>
  <sheetData>
    <row r="1" spans="1:22" ht="18.600000000000001" customHeight="1" x14ac:dyDescent="0.25">
      <c r="D1" s="5"/>
      <c r="E1" s="43" t="s">
        <v>9</v>
      </c>
      <c r="F1" s="43"/>
      <c r="G1" s="43"/>
      <c r="H1" s="39"/>
      <c r="I1" s="39"/>
      <c r="J1" s="39"/>
    </row>
    <row r="2" spans="1:22" ht="18.600000000000001" customHeight="1" x14ac:dyDescent="0.25">
      <c r="D2" s="13"/>
      <c r="E2" s="5" t="s">
        <v>166</v>
      </c>
      <c r="F2" s="5"/>
      <c r="G2" s="34"/>
      <c r="H2" s="5"/>
      <c r="I2" s="5"/>
    </row>
    <row r="3" spans="1:22" ht="18.600000000000001" customHeight="1" x14ac:dyDescent="0.25">
      <c r="D3" s="5"/>
      <c r="E3" s="5"/>
      <c r="F3" s="5"/>
      <c r="G3" s="34"/>
      <c r="H3" s="5"/>
      <c r="I3" s="5"/>
    </row>
    <row r="4" spans="1:22" ht="17.45" customHeight="1" x14ac:dyDescent="0.25">
      <c r="A4" s="41"/>
      <c r="B4" s="41"/>
      <c r="C4" s="41"/>
      <c r="D4" s="41"/>
      <c r="E4" s="41"/>
      <c r="F4" s="41"/>
    </row>
    <row r="5" spans="1:22" ht="23.45" customHeight="1" x14ac:dyDescent="0.25">
      <c r="A5" s="40" t="s">
        <v>169</v>
      </c>
      <c r="B5" s="40"/>
      <c r="C5" s="40"/>
      <c r="D5" s="40"/>
      <c r="E5" s="40"/>
      <c r="F5" s="40"/>
    </row>
    <row r="6" spans="1:22" ht="23.45" customHeight="1" x14ac:dyDescent="0.25">
      <c r="A6" s="40" t="s">
        <v>170</v>
      </c>
      <c r="B6" s="40"/>
      <c r="C6" s="40"/>
      <c r="D6" s="40"/>
      <c r="E6" s="40"/>
      <c r="F6" s="40"/>
    </row>
    <row r="7" spans="1:22" ht="23.45" customHeight="1" x14ac:dyDescent="0.25">
      <c r="A7" s="41"/>
      <c r="B7" s="41"/>
      <c r="C7" s="41"/>
      <c r="D7" s="41"/>
      <c r="E7" s="41"/>
      <c r="F7" s="41"/>
    </row>
    <row r="8" spans="1:22" ht="23.45" customHeight="1" x14ac:dyDescent="0.25">
      <c r="A8" s="29"/>
      <c r="B8" s="29"/>
      <c r="C8" s="29"/>
      <c r="D8" s="29"/>
      <c r="E8" s="29"/>
      <c r="F8" s="29"/>
    </row>
    <row r="9" spans="1:22" x14ac:dyDescent="0.25">
      <c r="A9" s="25" t="s">
        <v>162</v>
      </c>
      <c r="B9" s="28"/>
      <c r="C9" s="28"/>
      <c r="D9" s="28"/>
      <c r="E9" s="28"/>
      <c r="F9" s="28"/>
    </row>
    <row r="10" spans="1:22" x14ac:dyDescent="0.25">
      <c r="A10" s="26" t="s">
        <v>161</v>
      </c>
      <c r="B10" s="28"/>
      <c r="C10" s="28"/>
      <c r="D10" s="28"/>
      <c r="E10" s="28"/>
      <c r="F10" s="28"/>
    </row>
    <row r="11" spans="1:22" x14ac:dyDescent="0.25">
      <c r="A11" s="42" t="s">
        <v>0</v>
      </c>
      <c r="B11" s="42"/>
      <c r="C11" s="42"/>
      <c r="D11" s="42"/>
      <c r="E11" s="42"/>
      <c r="F11" s="42"/>
    </row>
    <row r="12" spans="1:22" ht="19.899999999999999" customHeight="1" x14ac:dyDescent="0.25">
      <c r="A12" s="38" t="s">
        <v>1</v>
      </c>
      <c r="B12" s="38" t="s">
        <v>2</v>
      </c>
      <c r="C12" s="38" t="s">
        <v>3</v>
      </c>
      <c r="D12" s="38" t="s">
        <v>4</v>
      </c>
      <c r="E12" s="38" t="s">
        <v>5</v>
      </c>
      <c r="F12" s="38"/>
    </row>
    <row r="13" spans="1:22" ht="51" customHeight="1" x14ac:dyDescent="0.25">
      <c r="A13" s="38"/>
      <c r="B13" s="38"/>
      <c r="C13" s="38"/>
      <c r="D13" s="38"/>
      <c r="E13" s="27" t="s">
        <v>6</v>
      </c>
      <c r="F13" s="27" t="s">
        <v>7</v>
      </c>
    </row>
    <row r="14" spans="1:22" x14ac:dyDescent="0.25">
      <c r="A14" s="27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</row>
    <row r="15" spans="1:22" ht="24.6" hidden="1" customHeight="1" x14ac:dyDescent="0.25">
      <c r="A15" s="3" t="s">
        <v>10</v>
      </c>
      <c r="B15" s="16" t="s">
        <v>11</v>
      </c>
      <c r="C15" s="31">
        <f>D15+E15</f>
        <v>0</v>
      </c>
      <c r="D15" s="31">
        <f>D16+D27+D33+D50+D24</f>
        <v>0</v>
      </c>
      <c r="E15" s="31">
        <f>E16+E27+E33+E50</f>
        <v>0</v>
      </c>
      <c r="F15" s="31">
        <f>F16+F27+F33+F50</f>
        <v>0</v>
      </c>
    </row>
    <row r="16" spans="1:22" ht="39.6" hidden="1" customHeight="1" x14ac:dyDescent="0.25">
      <c r="A16" s="3" t="s">
        <v>12</v>
      </c>
      <c r="B16" s="16" t="s">
        <v>137</v>
      </c>
      <c r="C16" s="31">
        <f t="shared" ref="C16:C83" si="0">D16+E16</f>
        <v>0</v>
      </c>
      <c r="D16" s="31">
        <f>D17+D22</f>
        <v>0</v>
      </c>
      <c r="E16" s="31">
        <f>E17+E22</f>
        <v>0</v>
      </c>
      <c r="F16" s="31">
        <f>F17+F22</f>
        <v>0</v>
      </c>
      <c r="V16" s="22"/>
    </row>
    <row r="17" spans="1:6" ht="19.5" hidden="1" x14ac:dyDescent="0.25">
      <c r="A17" s="4">
        <v>11010000</v>
      </c>
      <c r="B17" s="17" t="s">
        <v>13</v>
      </c>
      <c r="C17" s="32">
        <f t="shared" si="0"/>
        <v>0</v>
      </c>
      <c r="D17" s="32">
        <f>SUM(D18:D21)</f>
        <v>0</v>
      </c>
      <c r="E17" s="32">
        <f>SUM(E18:E21)</f>
        <v>0</v>
      </c>
      <c r="F17" s="32">
        <f>SUM(F18:F21)</f>
        <v>0</v>
      </c>
    </row>
    <row r="18" spans="1:6" ht="37.5" hidden="1" x14ac:dyDescent="0.25">
      <c r="A18" s="27">
        <v>11010100</v>
      </c>
      <c r="B18" s="6" t="s">
        <v>14</v>
      </c>
      <c r="C18" s="15">
        <f t="shared" si="0"/>
        <v>0</v>
      </c>
      <c r="D18" s="15"/>
      <c r="E18" s="15"/>
      <c r="F18" s="15"/>
    </row>
    <row r="19" spans="1:6" ht="56.25" hidden="1" x14ac:dyDescent="0.25">
      <c r="A19" s="27">
        <v>11010200</v>
      </c>
      <c r="B19" s="6" t="s">
        <v>15</v>
      </c>
      <c r="C19" s="15">
        <f t="shared" si="0"/>
        <v>0</v>
      </c>
      <c r="D19" s="15"/>
      <c r="E19" s="15"/>
      <c r="F19" s="15"/>
    </row>
    <row r="20" spans="1:6" ht="37.5" hidden="1" x14ac:dyDescent="0.25">
      <c r="A20" s="27">
        <v>11010400</v>
      </c>
      <c r="B20" s="6" t="s">
        <v>16</v>
      </c>
      <c r="C20" s="15">
        <f t="shared" si="0"/>
        <v>0</v>
      </c>
      <c r="D20" s="15"/>
      <c r="E20" s="15"/>
      <c r="F20" s="15"/>
    </row>
    <row r="21" spans="1:6" ht="37.5" hidden="1" x14ac:dyDescent="0.25">
      <c r="A21" s="27">
        <v>11010500</v>
      </c>
      <c r="B21" s="6" t="s">
        <v>17</v>
      </c>
      <c r="C21" s="15">
        <f t="shared" si="0"/>
        <v>0</v>
      </c>
      <c r="D21" s="15"/>
      <c r="E21" s="15"/>
      <c r="F21" s="15"/>
    </row>
    <row r="22" spans="1:6" ht="19.5" hidden="1" x14ac:dyDescent="0.25">
      <c r="A22" s="4" t="s">
        <v>18</v>
      </c>
      <c r="B22" s="7" t="s">
        <v>138</v>
      </c>
      <c r="C22" s="32">
        <f t="shared" si="0"/>
        <v>0</v>
      </c>
      <c r="D22" s="32">
        <f>SUM(D23:D23)</f>
        <v>0</v>
      </c>
      <c r="E22" s="32">
        <f>E23</f>
        <v>0</v>
      </c>
      <c r="F22" s="32">
        <f>F23</f>
        <v>0</v>
      </c>
    </row>
    <row r="23" spans="1:6" hidden="1" x14ac:dyDescent="0.25">
      <c r="A23" s="27">
        <v>11020200</v>
      </c>
      <c r="B23" s="6" t="s">
        <v>139</v>
      </c>
      <c r="C23" s="15">
        <f t="shared" si="0"/>
        <v>0</v>
      </c>
      <c r="D23" s="15"/>
      <c r="E23" s="15"/>
      <c r="F23" s="15"/>
    </row>
    <row r="24" spans="1:6" hidden="1" x14ac:dyDescent="0.25">
      <c r="A24" s="3">
        <v>13000000</v>
      </c>
      <c r="B24" s="16" t="s">
        <v>134</v>
      </c>
      <c r="C24" s="31">
        <f>D24+E24</f>
        <v>0</v>
      </c>
      <c r="D24" s="31">
        <f>D25</f>
        <v>0</v>
      </c>
      <c r="E24" s="31">
        <f>E25+E28</f>
        <v>0</v>
      </c>
      <c r="F24" s="31">
        <f>F25+F28</f>
        <v>0</v>
      </c>
    </row>
    <row r="25" spans="1:6" ht="19.5" hidden="1" x14ac:dyDescent="0.25">
      <c r="A25" s="4">
        <v>13030000</v>
      </c>
      <c r="B25" s="17" t="s">
        <v>135</v>
      </c>
      <c r="C25" s="32">
        <f>D25+E25</f>
        <v>0</v>
      </c>
      <c r="D25" s="32">
        <f>D26</f>
        <v>0</v>
      </c>
      <c r="E25" s="32">
        <f>SUM(E26:E27)</f>
        <v>0</v>
      </c>
      <c r="F25" s="32">
        <f>SUM(F26:F27)</f>
        <v>0</v>
      </c>
    </row>
    <row r="26" spans="1:6" ht="48.6" hidden="1" customHeight="1" x14ac:dyDescent="0.25">
      <c r="A26" s="27">
        <v>13030100</v>
      </c>
      <c r="B26" s="6" t="s">
        <v>136</v>
      </c>
      <c r="C26" s="15">
        <f>D26+E26</f>
        <v>0</v>
      </c>
      <c r="D26" s="15"/>
      <c r="E26" s="15"/>
      <c r="F26" s="15"/>
    </row>
    <row r="27" spans="1:6" hidden="1" x14ac:dyDescent="0.25">
      <c r="A27" s="3" t="s">
        <v>19</v>
      </c>
      <c r="B27" s="1" t="s">
        <v>20</v>
      </c>
      <c r="C27" s="31">
        <f t="shared" si="0"/>
        <v>0</v>
      </c>
      <c r="D27" s="31">
        <f>D28+D30+D32</f>
        <v>0</v>
      </c>
      <c r="E27" s="31">
        <f>E32</f>
        <v>0</v>
      </c>
      <c r="F27" s="31">
        <f>F32</f>
        <v>0</v>
      </c>
    </row>
    <row r="28" spans="1:6" ht="19.5" hidden="1" x14ac:dyDescent="0.25">
      <c r="A28" s="4">
        <v>14020000</v>
      </c>
      <c r="B28" s="7" t="s">
        <v>21</v>
      </c>
      <c r="C28" s="31">
        <f t="shared" si="0"/>
        <v>0</v>
      </c>
      <c r="D28" s="31">
        <f>D29</f>
        <v>0</v>
      </c>
      <c r="E28" s="31"/>
      <c r="F28" s="31"/>
    </row>
    <row r="29" spans="1:6" hidden="1" x14ac:dyDescent="0.25">
      <c r="A29" s="27">
        <v>14021900</v>
      </c>
      <c r="B29" s="6" t="s">
        <v>22</v>
      </c>
      <c r="C29" s="15">
        <f t="shared" si="0"/>
        <v>0</v>
      </c>
      <c r="D29" s="15"/>
      <c r="E29" s="15"/>
      <c r="F29" s="15"/>
    </row>
    <row r="30" spans="1:6" ht="39" hidden="1" x14ac:dyDescent="0.25">
      <c r="A30" s="4" t="s">
        <v>23</v>
      </c>
      <c r="B30" s="7" t="s">
        <v>24</v>
      </c>
      <c r="C30" s="31">
        <f t="shared" si="0"/>
        <v>0</v>
      </c>
      <c r="D30" s="31">
        <f>D31</f>
        <v>0</v>
      </c>
      <c r="E30" s="31"/>
      <c r="F30" s="31"/>
    </row>
    <row r="31" spans="1:6" hidden="1" x14ac:dyDescent="0.25">
      <c r="A31" s="27">
        <v>14031900</v>
      </c>
      <c r="B31" s="6" t="s">
        <v>22</v>
      </c>
      <c r="C31" s="15">
        <f t="shared" si="0"/>
        <v>0</v>
      </c>
      <c r="D31" s="15"/>
      <c r="E31" s="15"/>
      <c r="F31" s="15"/>
    </row>
    <row r="32" spans="1:6" ht="39" hidden="1" x14ac:dyDescent="0.25">
      <c r="A32" s="4">
        <v>14040000</v>
      </c>
      <c r="B32" s="7" t="s">
        <v>25</v>
      </c>
      <c r="C32" s="31">
        <f t="shared" si="0"/>
        <v>0</v>
      </c>
      <c r="D32" s="31"/>
      <c r="E32" s="31"/>
      <c r="F32" s="31"/>
    </row>
    <row r="33" spans="1:6" hidden="1" x14ac:dyDescent="0.25">
      <c r="A33" s="3">
        <v>18000000</v>
      </c>
      <c r="B33" s="16" t="s">
        <v>26</v>
      </c>
      <c r="C33" s="31">
        <f t="shared" si="0"/>
        <v>0</v>
      </c>
      <c r="D33" s="31">
        <f>D34+D45+D47</f>
        <v>0</v>
      </c>
      <c r="E33" s="31">
        <f>E34+E45+E47</f>
        <v>0</v>
      </c>
      <c r="F33" s="31">
        <f>F34+F45+F47</f>
        <v>0</v>
      </c>
    </row>
    <row r="34" spans="1:6" ht="19.5" hidden="1" x14ac:dyDescent="0.25">
      <c r="A34" s="4">
        <v>18010000</v>
      </c>
      <c r="B34" s="17" t="s">
        <v>27</v>
      </c>
      <c r="C34" s="32">
        <f t="shared" si="0"/>
        <v>0</v>
      </c>
      <c r="D34" s="32">
        <f>SUM(D35:D44)</f>
        <v>0</v>
      </c>
      <c r="E34" s="32">
        <f>SUM(E35:E44)</f>
        <v>0</v>
      </c>
      <c r="F34" s="32">
        <f>SUM(F35:F44)</f>
        <v>0</v>
      </c>
    </row>
    <row r="35" spans="1:6" ht="37.5" hidden="1" x14ac:dyDescent="0.25">
      <c r="A35" s="27">
        <v>18010100</v>
      </c>
      <c r="B35" s="8" t="s">
        <v>28</v>
      </c>
      <c r="C35" s="15">
        <f t="shared" si="0"/>
        <v>0</v>
      </c>
      <c r="D35" s="15"/>
      <c r="E35" s="15"/>
      <c r="F35" s="15"/>
    </row>
    <row r="36" spans="1:6" ht="37.5" hidden="1" x14ac:dyDescent="0.25">
      <c r="A36" s="27">
        <v>18010200</v>
      </c>
      <c r="B36" s="8" t="s">
        <v>29</v>
      </c>
      <c r="C36" s="15">
        <f t="shared" si="0"/>
        <v>0</v>
      </c>
      <c r="D36" s="15"/>
      <c r="E36" s="15"/>
      <c r="F36" s="15"/>
    </row>
    <row r="37" spans="1:6" ht="37.5" hidden="1" x14ac:dyDescent="0.25">
      <c r="A37" s="27" t="s">
        <v>30</v>
      </c>
      <c r="B37" s="8" t="s">
        <v>31</v>
      </c>
      <c r="C37" s="15">
        <f t="shared" si="0"/>
        <v>0</v>
      </c>
      <c r="D37" s="15"/>
      <c r="E37" s="15"/>
      <c r="F37" s="15"/>
    </row>
    <row r="38" spans="1:6" ht="37.5" hidden="1" x14ac:dyDescent="0.25">
      <c r="A38" s="27" t="s">
        <v>32</v>
      </c>
      <c r="B38" s="8" t="s">
        <v>33</v>
      </c>
      <c r="C38" s="15">
        <f t="shared" si="0"/>
        <v>0</v>
      </c>
      <c r="D38" s="15"/>
      <c r="E38" s="15"/>
      <c r="F38" s="15"/>
    </row>
    <row r="39" spans="1:6" hidden="1" x14ac:dyDescent="0.25">
      <c r="A39" s="27" t="s">
        <v>34</v>
      </c>
      <c r="B39" s="8" t="s">
        <v>35</v>
      </c>
      <c r="C39" s="15">
        <f t="shared" si="0"/>
        <v>0</v>
      </c>
      <c r="D39" s="15"/>
      <c r="E39" s="15"/>
      <c r="F39" s="15"/>
    </row>
    <row r="40" spans="1:6" hidden="1" x14ac:dyDescent="0.25">
      <c r="A40" s="27" t="s">
        <v>36</v>
      </c>
      <c r="B40" s="8" t="s">
        <v>37</v>
      </c>
      <c r="C40" s="15">
        <f t="shared" si="0"/>
        <v>0</v>
      </c>
      <c r="D40" s="15"/>
      <c r="E40" s="15"/>
      <c r="F40" s="15"/>
    </row>
    <row r="41" spans="1:6" hidden="1" x14ac:dyDescent="0.25">
      <c r="A41" s="27" t="s">
        <v>38</v>
      </c>
      <c r="B41" s="8" t="s">
        <v>39</v>
      </c>
      <c r="C41" s="15">
        <f t="shared" si="0"/>
        <v>0</v>
      </c>
      <c r="D41" s="15"/>
      <c r="E41" s="15"/>
      <c r="F41" s="15"/>
    </row>
    <row r="42" spans="1:6" hidden="1" x14ac:dyDescent="0.25">
      <c r="A42" s="27" t="s">
        <v>40</v>
      </c>
      <c r="B42" s="8" t="s">
        <v>41</v>
      </c>
      <c r="C42" s="15">
        <f t="shared" si="0"/>
        <v>0</v>
      </c>
      <c r="D42" s="15"/>
      <c r="E42" s="15"/>
      <c r="F42" s="15"/>
    </row>
    <row r="43" spans="1:6" hidden="1" x14ac:dyDescent="0.25">
      <c r="A43" s="27">
        <v>18011000</v>
      </c>
      <c r="B43" s="8" t="s">
        <v>42</v>
      </c>
      <c r="C43" s="15">
        <f t="shared" si="0"/>
        <v>0</v>
      </c>
      <c r="D43" s="15"/>
      <c r="E43" s="15"/>
      <c r="F43" s="15"/>
    </row>
    <row r="44" spans="1:6" hidden="1" x14ac:dyDescent="0.25">
      <c r="A44" s="27">
        <v>18011100</v>
      </c>
      <c r="B44" s="8" t="s">
        <v>43</v>
      </c>
      <c r="C44" s="15">
        <f t="shared" si="0"/>
        <v>0</v>
      </c>
      <c r="D44" s="15"/>
      <c r="E44" s="15"/>
      <c r="F44" s="15"/>
    </row>
    <row r="45" spans="1:6" ht="19.5" hidden="1" x14ac:dyDescent="0.25">
      <c r="A45" s="4" t="s">
        <v>44</v>
      </c>
      <c r="B45" s="7" t="s">
        <v>45</v>
      </c>
      <c r="C45" s="32">
        <f t="shared" si="0"/>
        <v>0</v>
      </c>
      <c r="D45" s="32">
        <f>SUM(D46:D46)</f>
        <v>0</v>
      </c>
      <c r="E45" s="32">
        <f>SUM(E46:E46)</f>
        <v>0</v>
      </c>
      <c r="F45" s="32">
        <f>SUM(F46:F46)</f>
        <v>0</v>
      </c>
    </row>
    <row r="46" spans="1:6" hidden="1" x14ac:dyDescent="0.25">
      <c r="A46" s="27" t="s">
        <v>46</v>
      </c>
      <c r="B46" s="6" t="s">
        <v>47</v>
      </c>
      <c r="C46" s="15">
        <f t="shared" si="0"/>
        <v>0</v>
      </c>
      <c r="D46" s="15"/>
      <c r="E46" s="15"/>
      <c r="F46" s="15"/>
    </row>
    <row r="47" spans="1:6" ht="19.5" hidden="1" x14ac:dyDescent="0.25">
      <c r="A47" s="4" t="s">
        <v>48</v>
      </c>
      <c r="B47" s="7" t="s">
        <v>49</v>
      </c>
      <c r="C47" s="32">
        <f t="shared" si="0"/>
        <v>0</v>
      </c>
      <c r="D47" s="32">
        <f>SUM(D48:D49)</f>
        <v>0</v>
      </c>
      <c r="E47" s="32">
        <f>SUM(E48:E49)</f>
        <v>0</v>
      </c>
      <c r="F47" s="32">
        <f>SUM(F48:F49)</f>
        <v>0</v>
      </c>
    </row>
    <row r="48" spans="1:6" hidden="1" x14ac:dyDescent="0.25">
      <c r="A48" s="27" t="s">
        <v>50</v>
      </c>
      <c r="B48" s="6" t="s">
        <v>51</v>
      </c>
      <c r="C48" s="15">
        <f t="shared" si="0"/>
        <v>0</v>
      </c>
      <c r="D48" s="15"/>
      <c r="E48" s="15"/>
      <c r="F48" s="15"/>
    </row>
    <row r="49" spans="1:6" hidden="1" x14ac:dyDescent="0.25">
      <c r="A49" s="27" t="s">
        <v>52</v>
      </c>
      <c r="B49" s="6" t="s">
        <v>53</v>
      </c>
      <c r="C49" s="15">
        <f t="shared" si="0"/>
        <v>0</v>
      </c>
      <c r="D49" s="15"/>
      <c r="E49" s="15"/>
      <c r="F49" s="15"/>
    </row>
    <row r="50" spans="1:6" ht="19.5" hidden="1" x14ac:dyDescent="0.25">
      <c r="A50" s="4" t="s">
        <v>54</v>
      </c>
      <c r="B50" s="7" t="s">
        <v>55</v>
      </c>
      <c r="C50" s="32">
        <f t="shared" si="0"/>
        <v>0</v>
      </c>
      <c r="D50" s="32">
        <f>D51</f>
        <v>0</v>
      </c>
      <c r="E50" s="32">
        <f>E51</f>
        <v>0</v>
      </c>
      <c r="F50" s="32">
        <f>F51</f>
        <v>0</v>
      </c>
    </row>
    <row r="51" spans="1:6" ht="19.5" hidden="1" x14ac:dyDescent="0.25">
      <c r="A51" s="4" t="s">
        <v>56</v>
      </c>
      <c r="B51" s="7" t="s">
        <v>57</v>
      </c>
      <c r="C51" s="32">
        <f t="shared" si="0"/>
        <v>0</v>
      </c>
      <c r="D51" s="32">
        <f>SUM(D52:D54)</f>
        <v>0</v>
      </c>
      <c r="E51" s="32">
        <f>SUM(E52:E54)</f>
        <v>0</v>
      </c>
      <c r="F51" s="32">
        <f>SUM(F52:F54)</f>
        <v>0</v>
      </c>
    </row>
    <row r="52" spans="1:6" ht="64.900000000000006" hidden="1" customHeight="1" x14ac:dyDescent="0.25">
      <c r="A52" s="27" t="s">
        <v>58</v>
      </c>
      <c r="B52" s="6" t="s">
        <v>148</v>
      </c>
      <c r="C52" s="15">
        <f t="shared" si="0"/>
        <v>0</v>
      </c>
      <c r="D52" s="15"/>
      <c r="E52" s="15"/>
      <c r="F52" s="15"/>
    </row>
    <row r="53" spans="1:6" hidden="1" x14ac:dyDescent="0.25">
      <c r="A53" s="27" t="s">
        <v>59</v>
      </c>
      <c r="B53" s="6" t="s">
        <v>60</v>
      </c>
      <c r="C53" s="15">
        <f t="shared" si="0"/>
        <v>0</v>
      </c>
      <c r="D53" s="15"/>
      <c r="E53" s="15"/>
      <c r="F53" s="15"/>
    </row>
    <row r="54" spans="1:6" ht="37.5" hidden="1" x14ac:dyDescent="0.25">
      <c r="A54" s="27" t="s">
        <v>61</v>
      </c>
      <c r="B54" s="6" t="s">
        <v>62</v>
      </c>
      <c r="C54" s="15">
        <f t="shared" si="0"/>
        <v>0</v>
      </c>
      <c r="D54" s="15"/>
      <c r="E54" s="15"/>
      <c r="F54" s="15"/>
    </row>
    <row r="55" spans="1:6" hidden="1" x14ac:dyDescent="0.25">
      <c r="A55" s="3" t="s">
        <v>63</v>
      </c>
      <c r="B55" s="16" t="s">
        <v>64</v>
      </c>
      <c r="C55" s="31">
        <f t="shared" si="0"/>
        <v>0</v>
      </c>
      <c r="D55" s="31">
        <f>D56+D63+D74+D79</f>
        <v>0</v>
      </c>
      <c r="E55" s="31">
        <f>E56+E63+E74+E79</f>
        <v>0</v>
      </c>
      <c r="F55" s="31">
        <f>F56+F63+F74+F79</f>
        <v>0</v>
      </c>
    </row>
    <row r="56" spans="1:6" hidden="1" x14ac:dyDescent="0.25">
      <c r="A56" s="3" t="s">
        <v>65</v>
      </c>
      <c r="B56" s="1" t="s">
        <v>66</v>
      </c>
      <c r="C56" s="31">
        <f t="shared" si="0"/>
        <v>0</v>
      </c>
      <c r="D56" s="31">
        <f>D60+D59+D57</f>
        <v>0</v>
      </c>
      <c r="E56" s="31">
        <f>E60</f>
        <v>0</v>
      </c>
      <c r="F56" s="31">
        <f>F60</f>
        <v>0</v>
      </c>
    </row>
    <row r="57" spans="1:6" ht="78" hidden="1" x14ac:dyDescent="0.25">
      <c r="A57" s="18">
        <v>21010000</v>
      </c>
      <c r="B57" s="19" t="s">
        <v>141</v>
      </c>
      <c r="C57" s="31">
        <f t="shared" si="0"/>
        <v>0</v>
      </c>
      <c r="D57" s="31">
        <f>D58</f>
        <v>0</v>
      </c>
      <c r="E57" s="31"/>
      <c r="F57" s="31"/>
    </row>
    <row r="58" spans="1:6" ht="37.5" hidden="1" x14ac:dyDescent="0.25">
      <c r="A58" s="20">
        <v>21010300</v>
      </c>
      <c r="B58" s="21" t="s">
        <v>142</v>
      </c>
      <c r="C58" s="15">
        <f t="shared" si="0"/>
        <v>0</v>
      </c>
      <c r="D58" s="15"/>
      <c r="E58" s="15"/>
      <c r="F58" s="15"/>
    </row>
    <row r="59" spans="1:6" ht="19.5" hidden="1" x14ac:dyDescent="0.25">
      <c r="A59" s="4">
        <v>21050000</v>
      </c>
      <c r="B59" s="7" t="s">
        <v>67</v>
      </c>
      <c r="C59" s="32">
        <f t="shared" si="0"/>
        <v>0</v>
      </c>
      <c r="D59" s="32"/>
      <c r="E59" s="32"/>
      <c r="F59" s="32">
        <f>F60</f>
        <v>0</v>
      </c>
    </row>
    <row r="60" spans="1:6" ht="19.5" hidden="1" x14ac:dyDescent="0.25">
      <c r="A60" s="4" t="s">
        <v>68</v>
      </c>
      <c r="B60" s="7" t="s">
        <v>69</v>
      </c>
      <c r="C60" s="32">
        <f t="shared" si="0"/>
        <v>0</v>
      </c>
      <c r="D60" s="32">
        <f>SUM(D61:D62)</f>
        <v>0</v>
      </c>
      <c r="E60" s="32">
        <f>SUM(E61:E61)</f>
        <v>0</v>
      </c>
      <c r="F60" s="32">
        <f>SUM(F61:F61)</f>
        <v>0</v>
      </c>
    </row>
    <row r="61" spans="1:6" hidden="1" x14ac:dyDescent="0.25">
      <c r="A61" s="30" t="s">
        <v>70</v>
      </c>
      <c r="B61" s="6" t="s">
        <v>71</v>
      </c>
      <c r="C61" s="15">
        <f t="shared" si="0"/>
        <v>0</v>
      </c>
      <c r="D61" s="15"/>
      <c r="E61" s="15"/>
      <c r="F61" s="15"/>
    </row>
    <row r="62" spans="1:6" ht="37.5" hidden="1" x14ac:dyDescent="0.25">
      <c r="A62" s="30" t="s">
        <v>72</v>
      </c>
      <c r="B62" s="6" t="s">
        <v>73</v>
      </c>
      <c r="C62" s="15">
        <f t="shared" si="0"/>
        <v>0</v>
      </c>
      <c r="D62" s="15"/>
      <c r="E62" s="15"/>
      <c r="F62" s="15"/>
    </row>
    <row r="63" spans="1:6" ht="37.5" hidden="1" x14ac:dyDescent="0.25">
      <c r="A63" s="3" t="s">
        <v>74</v>
      </c>
      <c r="B63" s="16" t="s">
        <v>75</v>
      </c>
      <c r="C63" s="31">
        <f t="shared" si="0"/>
        <v>0</v>
      </c>
      <c r="D63" s="31">
        <f>D64+D69+D71</f>
        <v>0</v>
      </c>
      <c r="E63" s="31">
        <f>E64+E69+E71</f>
        <v>0</v>
      </c>
      <c r="F63" s="31">
        <f>F64+F69+F71</f>
        <v>0</v>
      </c>
    </row>
    <row r="64" spans="1:6" ht="19.5" hidden="1" x14ac:dyDescent="0.25">
      <c r="A64" s="4" t="s">
        <v>76</v>
      </c>
      <c r="B64" s="7" t="s">
        <v>77</v>
      </c>
      <c r="C64" s="32">
        <f t="shared" si="0"/>
        <v>0</v>
      </c>
      <c r="D64" s="32">
        <f>SUM(D65:D68)</f>
        <v>0</v>
      </c>
      <c r="E64" s="32">
        <f>E66</f>
        <v>0</v>
      </c>
      <c r="F64" s="32">
        <f>F66</f>
        <v>0</v>
      </c>
    </row>
    <row r="65" spans="1:6" ht="37.5" hidden="1" x14ac:dyDescent="0.25">
      <c r="A65" s="30">
        <v>22010300</v>
      </c>
      <c r="B65" s="6" t="s">
        <v>78</v>
      </c>
      <c r="C65" s="15">
        <f t="shared" si="0"/>
        <v>0</v>
      </c>
      <c r="D65" s="15"/>
      <c r="E65" s="32"/>
      <c r="F65" s="32"/>
    </row>
    <row r="66" spans="1:6" hidden="1" x14ac:dyDescent="0.25">
      <c r="A66" s="30">
        <v>22012500</v>
      </c>
      <c r="B66" s="6" t="s">
        <v>79</v>
      </c>
      <c r="C66" s="15">
        <f t="shared" si="0"/>
        <v>0</v>
      </c>
      <c r="D66" s="15"/>
      <c r="E66" s="15"/>
      <c r="F66" s="15"/>
    </row>
    <row r="67" spans="1:6" ht="37.5" hidden="1" x14ac:dyDescent="0.25">
      <c r="A67" s="30">
        <v>22012600</v>
      </c>
      <c r="B67" s="6" t="s">
        <v>80</v>
      </c>
      <c r="C67" s="15">
        <f t="shared" si="0"/>
        <v>0</v>
      </c>
      <c r="D67" s="15"/>
      <c r="E67" s="15"/>
      <c r="F67" s="15"/>
    </row>
    <row r="68" spans="1:6" ht="111.75" hidden="1" customHeight="1" x14ac:dyDescent="0.25">
      <c r="A68" s="30">
        <v>22012900</v>
      </c>
      <c r="B68" s="6" t="s">
        <v>152</v>
      </c>
      <c r="C68" s="15">
        <f>D68+E68</f>
        <v>0</v>
      </c>
      <c r="D68" s="15"/>
      <c r="E68" s="15"/>
      <c r="F68" s="15"/>
    </row>
    <row r="69" spans="1:6" ht="39" hidden="1" x14ac:dyDescent="0.25">
      <c r="A69" s="4" t="s">
        <v>81</v>
      </c>
      <c r="B69" s="7" t="s">
        <v>82</v>
      </c>
      <c r="C69" s="32">
        <f t="shared" si="0"/>
        <v>0</v>
      </c>
      <c r="D69" s="32">
        <f>D70</f>
        <v>0</v>
      </c>
      <c r="E69" s="32">
        <f>E70</f>
        <v>0</v>
      </c>
      <c r="F69" s="32">
        <f>F70</f>
        <v>0</v>
      </c>
    </row>
    <row r="70" spans="1:6" ht="37.5" hidden="1" x14ac:dyDescent="0.25">
      <c r="A70" s="30" t="s">
        <v>83</v>
      </c>
      <c r="B70" s="6" t="s">
        <v>84</v>
      </c>
      <c r="C70" s="15">
        <f t="shared" si="0"/>
        <v>0</v>
      </c>
      <c r="D70" s="15"/>
      <c r="E70" s="15"/>
      <c r="F70" s="15"/>
    </row>
    <row r="71" spans="1:6" hidden="1" x14ac:dyDescent="0.25">
      <c r="A71" s="3" t="s">
        <v>85</v>
      </c>
      <c r="B71" s="1" t="s">
        <v>86</v>
      </c>
      <c r="C71" s="31">
        <f t="shared" si="0"/>
        <v>0</v>
      </c>
      <c r="D71" s="31">
        <f>SUM(D72:D73)</f>
        <v>0</v>
      </c>
      <c r="E71" s="31">
        <f>SUM(E72:E73)</f>
        <v>0</v>
      </c>
      <c r="F71" s="31">
        <f>SUM(F72:F73)</f>
        <v>0</v>
      </c>
    </row>
    <row r="72" spans="1:6" ht="37.5" hidden="1" x14ac:dyDescent="0.25">
      <c r="A72" s="30" t="s">
        <v>87</v>
      </c>
      <c r="B72" s="6" t="s">
        <v>88</v>
      </c>
      <c r="C72" s="15">
        <f t="shared" si="0"/>
        <v>0</v>
      </c>
      <c r="D72" s="15"/>
      <c r="E72" s="15"/>
      <c r="F72" s="15"/>
    </row>
    <row r="73" spans="1:6" ht="37.5" hidden="1" x14ac:dyDescent="0.25">
      <c r="A73" s="30" t="s">
        <v>89</v>
      </c>
      <c r="B73" s="6" t="s">
        <v>90</v>
      </c>
      <c r="C73" s="15">
        <f t="shared" si="0"/>
        <v>0</v>
      </c>
      <c r="D73" s="15"/>
      <c r="E73" s="15"/>
      <c r="F73" s="15"/>
    </row>
    <row r="74" spans="1:6" hidden="1" x14ac:dyDescent="0.25">
      <c r="A74" s="3" t="s">
        <v>91</v>
      </c>
      <c r="B74" s="1" t="s">
        <v>92</v>
      </c>
      <c r="C74" s="31">
        <f t="shared" si="0"/>
        <v>0</v>
      </c>
      <c r="D74" s="31">
        <f>D75+D78</f>
        <v>0</v>
      </c>
      <c r="E74" s="31">
        <f>E75+E78</f>
        <v>0</v>
      </c>
      <c r="F74" s="31">
        <f>F75+F78</f>
        <v>0</v>
      </c>
    </row>
    <row r="75" spans="1:6" ht="19.5" hidden="1" x14ac:dyDescent="0.25">
      <c r="A75" s="4" t="s">
        <v>93</v>
      </c>
      <c r="B75" s="7" t="s">
        <v>69</v>
      </c>
      <c r="C75" s="32">
        <f t="shared" si="0"/>
        <v>0</v>
      </c>
      <c r="D75" s="32">
        <f>SUM(D76:D77)</f>
        <v>0</v>
      </c>
      <c r="E75" s="32">
        <f>SUM(E76:E77)</f>
        <v>0</v>
      </c>
      <c r="F75" s="32">
        <f>SUM(F76:F77)</f>
        <v>0</v>
      </c>
    </row>
    <row r="76" spans="1:6" hidden="1" x14ac:dyDescent="0.25">
      <c r="A76" s="30" t="s">
        <v>94</v>
      </c>
      <c r="B76" s="6" t="s">
        <v>95</v>
      </c>
      <c r="C76" s="15">
        <f t="shared" si="0"/>
        <v>0</v>
      </c>
      <c r="D76" s="15"/>
      <c r="E76" s="15"/>
      <c r="F76" s="15"/>
    </row>
    <row r="77" spans="1:6" ht="56.25" hidden="1" x14ac:dyDescent="0.25">
      <c r="A77" s="30">
        <v>24062100</v>
      </c>
      <c r="B77" s="6" t="s">
        <v>96</v>
      </c>
      <c r="C77" s="15">
        <f t="shared" si="0"/>
        <v>0</v>
      </c>
      <c r="D77" s="15"/>
      <c r="E77" s="15"/>
      <c r="F77" s="15"/>
    </row>
    <row r="78" spans="1:6" ht="39" hidden="1" x14ac:dyDescent="0.25">
      <c r="A78" s="4">
        <v>24170000</v>
      </c>
      <c r="B78" s="7" t="s">
        <v>97</v>
      </c>
      <c r="C78" s="15">
        <f t="shared" si="0"/>
        <v>0</v>
      </c>
      <c r="D78" s="15"/>
      <c r="E78" s="15">
        <f>F78</f>
        <v>0</v>
      </c>
      <c r="F78" s="15"/>
    </row>
    <row r="79" spans="1:6" hidden="1" x14ac:dyDescent="0.25">
      <c r="A79" s="3" t="s">
        <v>98</v>
      </c>
      <c r="B79" s="1" t="s">
        <v>99</v>
      </c>
      <c r="C79" s="31">
        <f t="shared" si="0"/>
        <v>0</v>
      </c>
      <c r="D79" s="31">
        <f>D80+D83</f>
        <v>0</v>
      </c>
      <c r="E79" s="31">
        <f>E80+E83</f>
        <v>0</v>
      </c>
      <c r="F79" s="31">
        <f>F80+F83</f>
        <v>0</v>
      </c>
    </row>
    <row r="80" spans="1:6" ht="39" hidden="1" x14ac:dyDescent="0.25">
      <c r="A80" s="4" t="s">
        <v>100</v>
      </c>
      <c r="B80" s="7" t="s">
        <v>101</v>
      </c>
      <c r="C80" s="32">
        <f t="shared" si="0"/>
        <v>0</v>
      </c>
      <c r="D80" s="32">
        <f>SUM(D81:D82)</f>
        <v>0</v>
      </c>
      <c r="E80" s="32">
        <f>SUM(E81:E82)</f>
        <v>0</v>
      </c>
      <c r="F80" s="32">
        <f>SUM(F81:F82)</f>
        <v>0</v>
      </c>
    </row>
    <row r="81" spans="1:6" ht="37.5" hidden="1" x14ac:dyDescent="0.25">
      <c r="A81" s="30" t="s">
        <v>102</v>
      </c>
      <c r="B81" s="6" t="s">
        <v>103</v>
      </c>
      <c r="C81" s="15">
        <f t="shared" si="0"/>
        <v>0</v>
      </c>
      <c r="D81" s="15"/>
      <c r="E81" s="15"/>
      <c r="F81" s="15"/>
    </row>
    <row r="82" spans="1:6" ht="52.9" hidden="1" customHeight="1" x14ac:dyDescent="0.25">
      <c r="A82" s="30" t="s">
        <v>104</v>
      </c>
      <c r="B82" s="6" t="s">
        <v>164</v>
      </c>
      <c r="C82" s="15">
        <f t="shared" si="0"/>
        <v>0</v>
      </c>
      <c r="D82" s="15"/>
      <c r="E82" s="15"/>
      <c r="F82" s="15"/>
    </row>
    <row r="83" spans="1:6" ht="19.5" hidden="1" x14ac:dyDescent="0.25">
      <c r="A83" s="4" t="s">
        <v>105</v>
      </c>
      <c r="B83" s="7" t="s">
        <v>106</v>
      </c>
      <c r="C83" s="32">
        <f t="shared" si="0"/>
        <v>0</v>
      </c>
      <c r="D83" s="32">
        <f>SUM(D84:D84)</f>
        <v>0</v>
      </c>
      <c r="E83" s="32">
        <f>SUM(E84:E84)</f>
        <v>0</v>
      </c>
      <c r="F83" s="32">
        <f>SUM(F84:F84)</f>
        <v>0</v>
      </c>
    </row>
    <row r="84" spans="1:6" ht="120" hidden="1" customHeight="1" x14ac:dyDescent="0.25">
      <c r="A84" s="30">
        <v>25020200</v>
      </c>
      <c r="B84" s="6" t="s">
        <v>165</v>
      </c>
      <c r="C84" s="15">
        <f t="shared" ref="C84:C119" si="1">D84+E84</f>
        <v>0</v>
      </c>
      <c r="D84" s="15"/>
      <c r="E84" s="15"/>
      <c r="F84" s="15"/>
    </row>
    <row r="85" spans="1:6" hidden="1" x14ac:dyDescent="0.25">
      <c r="A85" s="3" t="s">
        <v>107</v>
      </c>
      <c r="B85" s="1" t="s">
        <v>108</v>
      </c>
      <c r="C85" s="31">
        <f t="shared" si="1"/>
        <v>0</v>
      </c>
      <c r="D85" s="31">
        <f>D86+D88</f>
        <v>0</v>
      </c>
      <c r="E85" s="31">
        <f>E86+E88</f>
        <v>0</v>
      </c>
      <c r="F85" s="31">
        <f>F86+F88</f>
        <v>0</v>
      </c>
    </row>
    <row r="86" spans="1:6" hidden="1" x14ac:dyDescent="0.25">
      <c r="A86" s="3" t="s">
        <v>109</v>
      </c>
      <c r="B86" s="1" t="s">
        <v>110</v>
      </c>
      <c r="C86" s="31">
        <f t="shared" si="1"/>
        <v>0</v>
      </c>
      <c r="D86" s="31">
        <f>D87</f>
        <v>0</v>
      </c>
      <c r="E86" s="31">
        <f>E87</f>
        <v>0</v>
      </c>
      <c r="F86" s="31">
        <f>F87</f>
        <v>0</v>
      </c>
    </row>
    <row r="87" spans="1:6" ht="39" hidden="1" x14ac:dyDescent="0.25">
      <c r="A87" s="4" t="s">
        <v>111</v>
      </c>
      <c r="B87" s="7" t="s">
        <v>112</v>
      </c>
      <c r="C87" s="15">
        <f t="shared" si="1"/>
        <v>0</v>
      </c>
      <c r="D87" s="15"/>
      <c r="E87" s="15">
        <f>F87</f>
        <v>0</v>
      </c>
      <c r="F87" s="15"/>
    </row>
    <row r="88" spans="1:6" ht="19.5" hidden="1" x14ac:dyDescent="0.25">
      <c r="A88" s="3" t="s">
        <v>113</v>
      </c>
      <c r="B88" s="7" t="s">
        <v>114</v>
      </c>
      <c r="C88" s="31">
        <f t="shared" si="1"/>
        <v>0</v>
      </c>
      <c r="D88" s="31">
        <f>D89</f>
        <v>0</v>
      </c>
      <c r="E88" s="31">
        <f>E89</f>
        <v>0</v>
      </c>
      <c r="F88" s="31">
        <f>F89</f>
        <v>0</v>
      </c>
    </row>
    <row r="89" spans="1:6" ht="19.5" hidden="1" x14ac:dyDescent="0.25">
      <c r="A89" s="4" t="s">
        <v>115</v>
      </c>
      <c r="B89" s="7" t="s">
        <v>116</v>
      </c>
      <c r="C89" s="32">
        <f t="shared" si="1"/>
        <v>0</v>
      </c>
      <c r="D89" s="32">
        <f>SUM(D90:D90)</f>
        <v>0</v>
      </c>
      <c r="E89" s="32">
        <f>SUM(E90:E90)</f>
        <v>0</v>
      </c>
      <c r="F89" s="32">
        <f>SUM(F90:F90)</f>
        <v>0</v>
      </c>
    </row>
    <row r="90" spans="1:6" ht="56.25" hidden="1" x14ac:dyDescent="0.25">
      <c r="A90" s="30">
        <v>33010100</v>
      </c>
      <c r="B90" s="6" t="s">
        <v>117</v>
      </c>
      <c r="C90" s="15">
        <f t="shared" si="1"/>
        <v>0</v>
      </c>
      <c r="D90" s="15"/>
      <c r="E90" s="15">
        <f>F90</f>
        <v>0</v>
      </c>
      <c r="F90" s="15"/>
    </row>
    <row r="91" spans="1:6" hidden="1" x14ac:dyDescent="0.25">
      <c r="A91" s="3" t="s">
        <v>163</v>
      </c>
      <c r="B91" s="1" t="s">
        <v>147</v>
      </c>
      <c r="C91" s="31">
        <f>D91+E91</f>
        <v>0</v>
      </c>
      <c r="D91" s="31">
        <f>D15+D55+D85</f>
        <v>0</v>
      </c>
      <c r="E91" s="31">
        <f>E15+E55+E85</f>
        <v>0</v>
      </c>
      <c r="F91" s="31">
        <f>F15+F55+F85</f>
        <v>0</v>
      </c>
    </row>
    <row r="92" spans="1:6" x14ac:dyDescent="0.25">
      <c r="A92" s="3" t="s">
        <v>118</v>
      </c>
      <c r="B92" s="1" t="s">
        <v>119</v>
      </c>
      <c r="C92" s="31">
        <f t="shared" si="1"/>
        <v>924400</v>
      </c>
      <c r="D92" s="31">
        <f>D93</f>
        <v>924400</v>
      </c>
      <c r="E92" s="31">
        <f>E93</f>
        <v>0</v>
      </c>
      <c r="F92" s="31">
        <f>F93</f>
        <v>0</v>
      </c>
    </row>
    <row r="93" spans="1:6" x14ac:dyDescent="0.25">
      <c r="A93" s="3" t="s">
        <v>120</v>
      </c>
      <c r="B93" s="1" t="s">
        <v>121</v>
      </c>
      <c r="C93" s="31">
        <f t="shared" si="1"/>
        <v>924400</v>
      </c>
      <c r="D93" s="31">
        <f>D94+D96+D100</f>
        <v>924400</v>
      </c>
      <c r="E93" s="31">
        <f>E94+E100</f>
        <v>0</v>
      </c>
      <c r="F93" s="31">
        <f>F94+F100</f>
        <v>0</v>
      </c>
    </row>
    <row r="94" spans="1:6" ht="19.5" hidden="1" x14ac:dyDescent="0.25">
      <c r="A94" s="4" t="s">
        <v>122</v>
      </c>
      <c r="B94" s="7" t="s">
        <v>123</v>
      </c>
      <c r="C94" s="32">
        <f t="shared" si="1"/>
        <v>0</v>
      </c>
      <c r="D94" s="32">
        <f>D95</f>
        <v>0</v>
      </c>
      <c r="E94" s="32">
        <f>SUM(E95:E95)</f>
        <v>0</v>
      </c>
      <c r="F94" s="32">
        <f>SUM(F95:F95)</f>
        <v>0</v>
      </c>
    </row>
    <row r="95" spans="1:6" hidden="1" x14ac:dyDescent="0.25">
      <c r="A95" s="30">
        <v>41020100</v>
      </c>
      <c r="B95" s="8" t="s">
        <v>124</v>
      </c>
      <c r="C95" s="15">
        <f t="shared" si="1"/>
        <v>0</v>
      </c>
      <c r="D95" s="15"/>
      <c r="E95" s="15"/>
      <c r="F95" s="15"/>
    </row>
    <row r="96" spans="1:6" ht="19.5" hidden="1" x14ac:dyDescent="0.25">
      <c r="A96" s="4" t="s">
        <v>140</v>
      </c>
      <c r="B96" s="7" t="s">
        <v>125</v>
      </c>
      <c r="C96" s="32">
        <f t="shared" si="1"/>
        <v>0</v>
      </c>
      <c r="D96" s="32">
        <f>SUM(D97:D99)</f>
        <v>0</v>
      </c>
      <c r="E96" s="33"/>
      <c r="F96" s="33"/>
    </row>
    <row r="97" spans="1:8" hidden="1" x14ac:dyDescent="0.25">
      <c r="A97" s="30">
        <v>41033900</v>
      </c>
      <c r="B97" s="8" t="s">
        <v>126</v>
      </c>
      <c r="C97" s="15">
        <f t="shared" si="1"/>
        <v>0</v>
      </c>
      <c r="D97" s="15"/>
      <c r="E97" s="15"/>
      <c r="F97" s="15"/>
    </row>
    <row r="98" spans="1:8" hidden="1" x14ac:dyDescent="0.25">
      <c r="A98" s="30">
        <v>41034200</v>
      </c>
      <c r="B98" s="8" t="s">
        <v>127</v>
      </c>
      <c r="C98" s="15">
        <f t="shared" si="1"/>
        <v>0</v>
      </c>
      <c r="D98" s="15"/>
      <c r="E98" s="15"/>
      <c r="F98" s="15"/>
    </row>
    <row r="99" spans="1:8" ht="53.25" hidden="1" customHeight="1" x14ac:dyDescent="0.25">
      <c r="A99" s="30">
        <v>41034500</v>
      </c>
      <c r="B99" s="8" t="s">
        <v>151</v>
      </c>
      <c r="C99" s="15">
        <f>D99+E99</f>
        <v>0</v>
      </c>
      <c r="D99" s="15"/>
      <c r="E99" s="15"/>
      <c r="F99" s="15"/>
    </row>
    <row r="100" spans="1:8" ht="19.5" x14ac:dyDescent="0.25">
      <c r="A100" s="4" t="s">
        <v>128</v>
      </c>
      <c r="B100" s="7" t="s">
        <v>129</v>
      </c>
      <c r="C100" s="32">
        <f t="shared" si="1"/>
        <v>924400</v>
      </c>
      <c r="D100" s="32">
        <f>SUM(D101:D118)</f>
        <v>924400</v>
      </c>
      <c r="E100" s="32">
        <f>SUM(E101:E118)</f>
        <v>0</v>
      </c>
      <c r="F100" s="32">
        <f>SUM(F101:F118)</f>
        <v>0</v>
      </c>
      <c r="G100" s="14"/>
      <c r="H100" s="14"/>
    </row>
    <row r="101" spans="1:8" ht="220.5" hidden="1" customHeight="1" x14ac:dyDescent="0.25">
      <c r="A101" s="30">
        <v>41050100</v>
      </c>
      <c r="B101" s="8" t="s">
        <v>149</v>
      </c>
      <c r="C101" s="15">
        <f t="shared" si="1"/>
        <v>0</v>
      </c>
      <c r="D101" s="15"/>
      <c r="E101" s="15"/>
      <c r="F101" s="15"/>
    </row>
    <row r="102" spans="1:8" ht="56.25" hidden="1" x14ac:dyDescent="0.25">
      <c r="A102" s="30">
        <v>41050200</v>
      </c>
      <c r="B102" s="8" t="s">
        <v>130</v>
      </c>
      <c r="C102" s="15">
        <f t="shared" si="1"/>
        <v>0</v>
      </c>
      <c r="D102" s="15"/>
      <c r="E102" s="15"/>
      <c r="F102" s="15"/>
    </row>
    <row r="103" spans="1:8" ht="168.75" hidden="1" x14ac:dyDescent="0.25">
      <c r="A103" s="30">
        <v>41050300</v>
      </c>
      <c r="B103" s="8" t="s">
        <v>145</v>
      </c>
      <c r="C103" s="15">
        <f t="shared" si="1"/>
        <v>0</v>
      </c>
      <c r="D103" s="15"/>
      <c r="E103" s="15"/>
      <c r="F103" s="15"/>
    </row>
    <row r="104" spans="1:8" ht="225" hidden="1" x14ac:dyDescent="0.25">
      <c r="A104" s="30">
        <v>41050400</v>
      </c>
      <c r="B104" s="8" t="s">
        <v>157</v>
      </c>
      <c r="C104" s="15">
        <f t="shared" si="1"/>
        <v>0</v>
      </c>
      <c r="D104" s="15"/>
      <c r="E104" s="15"/>
      <c r="F104" s="15"/>
    </row>
    <row r="105" spans="1:8" ht="170.25" hidden="1" customHeight="1" x14ac:dyDescent="0.25">
      <c r="A105" s="30">
        <v>41050700</v>
      </c>
      <c r="B105" s="8" t="s">
        <v>150</v>
      </c>
      <c r="C105" s="15">
        <f t="shared" si="1"/>
        <v>0</v>
      </c>
      <c r="D105" s="15"/>
      <c r="E105" s="15"/>
      <c r="F105" s="15"/>
    </row>
    <row r="106" spans="1:8" ht="108" hidden="1" customHeight="1" x14ac:dyDescent="0.25">
      <c r="A106" s="30">
        <v>41050900</v>
      </c>
      <c r="B106" s="8" t="s">
        <v>160</v>
      </c>
      <c r="C106" s="15">
        <f t="shared" si="1"/>
        <v>0</v>
      </c>
      <c r="D106" s="15"/>
      <c r="E106" s="15"/>
      <c r="F106" s="15"/>
    </row>
    <row r="107" spans="1:8" ht="37.5" hidden="1" x14ac:dyDescent="0.25">
      <c r="A107" s="30">
        <v>41051000</v>
      </c>
      <c r="B107" s="8" t="s">
        <v>143</v>
      </c>
      <c r="C107" s="15">
        <f>D107+E107</f>
        <v>0</v>
      </c>
      <c r="D107" s="15"/>
      <c r="E107" s="15"/>
      <c r="F107" s="15"/>
    </row>
    <row r="108" spans="1:8" ht="53.45" hidden="1" customHeight="1" x14ac:dyDescent="0.25">
      <c r="A108" s="30">
        <v>41051100</v>
      </c>
      <c r="B108" s="8" t="s">
        <v>155</v>
      </c>
      <c r="C108" s="15">
        <f>D108+E108</f>
        <v>0</v>
      </c>
      <c r="D108" s="15"/>
      <c r="E108" s="15"/>
      <c r="F108" s="15"/>
    </row>
    <row r="109" spans="1:8" ht="56.25" hidden="1" x14ac:dyDescent="0.25">
      <c r="A109" s="30">
        <v>41051200</v>
      </c>
      <c r="B109" s="8" t="s">
        <v>144</v>
      </c>
      <c r="C109" s="15">
        <f>D109+E109</f>
        <v>0</v>
      </c>
      <c r="D109" s="15"/>
      <c r="E109" s="15"/>
      <c r="F109" s="15"/>
    </row>
    <row r="110" spans="1:8" ht="68.25" hidden="1" customHeight="1" x14ac:dyDescent="0.25">
      <c r="A110" s="30">
        <v>41051400</v>
      </c>
      <c r="B110" s="8" t="s">
        <v>153</v>
      </c>
      <c r="C110" s="15">
        <f>D110+E110</f>
        <v>0</v>
      </c>
      <c r="D110" s="15"/>
      <c r="E110" s="15"/>
      <c r="F110" s="15"/>
    </row>
    <row r="111" spans="1:8" ht="50.25" customHeight="1" x14ac:dyDescent="0.25">
      <c r="A111" s="35">
        <v>41055000</v>
      </c>
      <c r="B111" s="8" t="s">
        <v>171</v>
      </c>
      <c r="C111" s="15">
        <f t="shared" si="1"/>
        <v>924400</v>
      </c>
      <c r="D111" s="15">
        <v>924400</v>
      </c>
      <c r="E111" s="15"/>
      <c r="F111" s="15"/>
    </row>
    <row r="112" spans="1:8" ht="56.25" hidden="1" x14ac:dyDescent="0.25">
      <c r="A112" s="30">
        <v>41051700</v>
      </c>
      <c r="B112" s="8" t="s">
        <v>131</v>
      </c>
      <c r="C112" s="15">
        <f t="shared" si="1"/>
        <v>0</v>
      </c>
      <c r="D112" s="15"/>
      <c r="E112" s="15"/>
      <c r="F112" s="15"/>
    </row>
    <row r="113" spans="1:8" ht="56.25" hidden="1" x14ac:dyDescent="0.25">
      <c r="A113" s="30">
        <v>41052000</v>
      </c>
      <c r="B113" s="8" t="s">
        <v>132</v>
      </c>
      <c r="C113" s="15">
        <f t="shared" si="1"/>
        <v>0</v>
      </c>
      <c r="D113" s="15"/>
      <c r="E113" s="15"/>
      <c r="F113" s="15"/>
    </row>
    <row r="114" spans="1:8" ht="75" hidden="1" x14ac:dyDescent="0.25">
      <c r="A114" s="30">
        <v>41052600</v>
      </c>
      <c r="B114" s="8" t="s">
        <v>154</v>
      </c>
      <c r="C114" s="15">
        <f t="shared" si="1"/>
        <v>0</v>
      </c>
      <c r="D114" s="15"/>
      <c r="E114" s="15"/>
      <c r="F114" s="15"/>
    </row>
    <row r="115" spans="1:8" ht="84.6" hidden="1" customHeight="1" x14ac:dyDescent="0.25">
      <c r="A115" s="30">
        <v>41053500</v>
      </c>
      <c r="B115" s="8" t="s">
        <v>156</v>
      </c>
      <c r="C115" s="15">
        <f>D115+E115</f>
        <v>0</v>
      </c>
      <c r="D115" s="15"/>
      <c r="E115" s="15"/>
      <c r="F115" s="15"/>
    </row>
    <row r="116" spans="1:8" ht="23.45" hidden="1" customHeight="1" x14ac:dyDescent="0.25">
      <c r="A116" s="30">
        <v>41053900</v>
      </c>
      <c r="B116" s="8" t="s">
        <v>133</v>
      </c>
      <c r="C116" s="15">
        <f>D116+E116</f>
        <v>0</v>
      </c>
      <c r="D116" s="15"/>
      <c r="E116" s="15"/>
      <c r="F116" s="15"/>
    </row>
    <row r="117" spans="1:8" ht="206.25" hidden="1" customHeight="1" x14ac:dyDescent="0.25">
      <c r="A117" s="30">
        <v>41054200</v>
      </c>
      <c r="B117" s="8" t="s">
        <v>158</v>
      </c>
      <c r="C117" s="15">
        <f>D117+E117</f>
        <v>0</v>
      </c>
      <c r="D117" s="15"/>
      <c r="E117" s="15"/>
      <c r="F117" s="15"/>
    </row>
    <row r="118" spans="1:8" ht="81.599999999999994" hidden="1" customHeight="1" x14ac:dyDescent="0.25">
      <c r="A118" s="30">
        <v>41054300</v>
      </c>
      <c r="B118" s="8" t="s">
        <v>159</v>
      </c>
      <c r="C118" s="15">
        <f>D118+E118</f>
        <v>0</v>
      </c>
      <c r="D118" s="15"/>
      <c r="E118" s="15"/>
      <c r="F118" s="15"/>
    </row>
    <row r="119" spans="1:8" x14ac:dyDescent="0.25">
      <c r="A119" s="3" t="s">
        <v>146</v>
      </c>
      <c r="B119" s="1" t="s">
        <v>8</v>
      </c>
      <c r="C119" s="31">
        <f t="shared" si="1"/>
        <v>924400</v>
      </c>
      <c r="D119" s="31">
        <f>D15+D55+D85+D92</f>
        <v>924400</v>
      </c>
      <c r="E119" s="31">
        <f>E15+E55+E85+E92</f>
        <v>0</v>
      </c>
      <c r="F119" s="31">
        <f>F15+F55+F85+F92</f>
        <v>0</v>
      </c>
    </row>
    <row r="120" spans="1:8" x14ac:dyDescent="0.25">
      <c r="A120" s="9"/>
      <c r="B120" s="10"/>
      <c r="C120" s="2"/>
      <c r="D120" s="10"/>
      <c r="E120" s="10"/>
      <c r="F120" s="10"/>
    </row>
    <row r="121" spans="1:8" x14ac:dyDescent="0.25">
      <c r="A121" s="9"/>
      <c r="B121" s="10"/>
      <c r="C121" s="2"/>
      <c r="D121" s="10"/>
      <c r="E121" s="10"/>
      <c r="F121" s="11"/>
    </row>
    <row r="122" spans="1:8" ht="18.75" customHeight="1" x14ac:dyDescent="0.25">
      <c r="A122" s="36" t="s">
        <v>167</v>
      </c>
      <c r="B122" s="36"/>
      <c r="C122" s="36"/>
      <c r="D122" s="36"/>
      <c r="E122" s="37" t="s">
        <v>168</v>
      </c>
      <c r="F122" s="37"/>
      <c r="G122" s="24"/>
      <c r="H122" s="23"/>
    </row>
    <row r="127" spans="1:8" x14ac:dyDescent="0.25">
      <c r="C127" s="14"/>
      <c r="D127" s="14"/>
      <c r="E127" s="14"/>
      <c r="F127" s="14"/>
    </row>
  </sheetData>
  <mergeCells count="15">
    <mergeCell ref="H1:J1"/>
    <mergeCell ref="A5:F5"/>
    <mergeCell ref="A6:F6"/>
    <mergeCell ref="A4:F4"/>
    <mergeCell ref="A11:F11"/>
    <mergeCell ref="E1:G1"/>
    <mergeCell ref="A7:F7"/>
    <mergeCell ref="A122:B122"/>
    <mergeCell ref="C122:D122"/>
    <mergeCell ref="E122:F122"/>
    <mergeCell ref="A12:A13"/>
    <mergeCell ref="B12:B13"/>
    <mergeCell ref="C12:C13"/>
    <mergeCell ref="D12:D13"/>
    <mergeCell ref="E12:F12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2020-04-16T06:00:18Z</dcterms:modified>
</cp:coreProperties>
</file>